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319EDCA-10C3-4903-A159-91D16A5B61A0}" xr6:coauthVersionLast="47" xr6:coauthVersionMax="47" xr10:uidLastSave="{00000000-0000-0000-0000-000000000000}"/>
  <bookViews>
    <workbookView xWindow="39195" yWindow="4440" windowWidth="33585" windowHeight="13575" tabRatio="632" firstSheet="47" activeTab="5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Standing Facilities" sheetId="12" r:id="rId54"/>
    <sheet name="Exceed Reserves" sheetId="2" r:id="rId5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N42" i="147" s="1"/>
  <c r="C43" i="147"/>
  <c r="G43" i="147"/>
  <c r="K43" i="147"/>
  <c r="N43" i="147" s="1"/>
  <c r="N44" i="147"/>
  <c r="C45" i="147"/>
  <c r="N45" i="147"/>
  <c r="C46" i="147"/>
  <c r="N46" i="147"/>
  <c r="N47" i="147"/>
  <c r="K41" i="147"/>
  <c r="N41" i="147" s="1"/>
  <c r="G41" i="147"/>
  <c r="C41" i="147"/>
  <c r="K40" i="147"/>
  <c r="G40" i="147"/>
  <c r="C40" i="147"/>
  <c r="C39" i="147"/>
  <c r="C38" i="147"/>
  <c r="K37" i="147"/>
  <c r="N37" i="147" s="1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29" i="147" l="1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Y35" i="147" l="1"/>
  <c r="Z26" i="147"/>
  <c r="Y56" i="142"/>
  <c r="Z47" i="142"/>
  <c r="Z19" i="141"/>
  <c r="D14" i="140"/>
  <c r="Y36" i="147" l="1"/>
  <c r="Y37" i="147" s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Z40" i="147" l="1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Q33" i="147"/>
  <c r="S32" i="147"/>
  <c r="R32" i="147" s="1"/>
  <c r="Q34" i="147" l="1"/>
  <c r="P33" i="147"/>
  <c r="O33" i="147" s="1"/>
  <c r="S33" i="147"/>
  <c r="R33" i="147" s="1"/>
  <c r="Q35" i="147" l="1"/>
  <c r="P34" i="147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Q37" i="147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Q40" i="147" l="1"/>
  <c r="P39" i="147"/>
  <c r="O39" i="147" s="1"/>
  <c r="S39" i="147"/>
  <c r="R39" i="147" s="1"/>
  <c r="P40" i="147" l="1"/>
  <c r="O40" i="147" s="1"/>
  <c r="Q41" i="147"/>
  <c r="S40" i="147"/>
  <c r="R40" i="147" s="1"/>
  <c r="Q42" i="147" l="1"/>
  <c r="P41" i="147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P47" i="147"/>
  <c r="O47" i="147" s="1"/>
  <c r="S47" i="147"/>
  <c r="R47" i="147" s="1"/>
  <c r="P48" i="147" l="1"/>
  <c r="O48" i="147" s="1"/>
  <c r="S48" i="147"/>
  <c r="R48" i="147" s="1"/>
</calcChain>
</file>

<file path=xl/sharedStrings.xml><?xml version="1.0" encoding="utf-8"?>
<sst xmlns="http://schemas.openxmlformats.org/spreadsheetml/2006/main" count="2036" uniqueCount="399">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</sst>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Reserves'!$A$228:$A$247</c:f>
              <c:strCache>
                <c:ptCount val="20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  <c:pt idx="19">
                  <c:v>05/02/25-11/03/25</c:v>
                </c:pt>
              </c:strCache>
            </c:strRef>
          </c:cat>
          <c:val>
            <c:numRef>
              <c:f>'Exceed Reserves'!$D$228:$D$247</c:f>
              <c:numCache>
                <c:formatCode>#,##0</c:formatCode>
                <c:ptCount val="20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  <c:pt idx="19">
                  <c:v>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Reserves'!$A$229:$A$247</c:f>
              <c:strCache>
                <c:ptCount val="19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</c:strCache>
            </c:strRef>
          </c:cat>
          <c:val>
            <c:numRef>
              <c:f>'Exceed Reserves'!$E$229:$E$247</c:f>
              <c:numCache>
                <c:formatCode>_(* #,##0_);_(* \(#,##0\);_(* "-"??_);_(@_)</c:formatCode>
                <c:ptCount val="19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  <c:pt idx="18" formatCode="#,##0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tabSelected="1"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I32" sqref="I3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-22700</v>
      </c>
      <c r="J26" s="63">
        <v>-200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-2952045.1428571427</v>
      </c>
      <c r="Y26" s="156">
        <f t="shared" si="15"/>
        <v>-2929914</v>
      </c>
      <c r="Z26" s="217">
        <f>AVERAGE(Y26:Y34)</f>
        <v>-2952712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3800</v>
      </c>
      <c r="J27" s="63">
        <v>-200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20300</v>
      </c>
      <c r="J28" s="63">
        <v>-200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-4200</v>
      </c>
      <c r="J29" s="63">
        <v>-200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-800</v>
      </c>
      <c r="J30" s="25">
        <v>-200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/>
      <c r="F33" s="23"/>
      <c r="G33" s="26">
        <f>D33+E33+F33-E30-F30</f>
        <v>2818213</v>
      </c>
      <c r="H33" s="132">
        <v>300</v>
      </c>
      <c r="I33" s="25">
        <v>-2000</v>
      </c>
      <c r="J33" s="25">
        <v>100</v>
      </c>
      <c r="K33" s="170">
        <f t="shared" si="8"/>
        <v>-1600</v>
      </c>
      <c r="L33" s="171"/>
      <c r="M33" s="153"/>
      <c r="N33" s="149">
        <f t="shared" si="11"/>
        <v>2816613</v>
      </c>
      <c r="O33" s="67">
        <f t="shared" si="3"/>
        <v>104698.47296296296</v>
      </c>
      <c r="P33" s="7">
        <f t="shared" si="6"/>
        <v>2826858.77</v>
      </c>
      <c r="Q33" s="164">
        <f>Q32+N33</f>
        <v>2979083.51</v>
      </c>
      <c r="R33" s="29">
        <f t="shared" si="1"/>
        <v>162.91257185956104</v>
      </c>
      <c r="S33" s="5">
        <f>SUM($Q$7:$Q33)/T33</f>
        <v>271117.47296296287</v>
      </c>
      <c r="T33" s="18">
        <v>27</v>
      </c>
      <c r="U33" s="138">
        <f>B33</f>
        <v>45754</v>
      </c>
      <c r="V33" s="131">
        <v>1189.7</v>
      </c>
      <c r="W33" s="105"/>
      <c r="X33" s="167" t="e">
        <f>AVERAGE(W33:W41)</f>
        <v>#DIV/0!</v>
      </c>
      <c r="Y33" s="156">
        <f>Y32-K33-L33</f>
        <v>-2955846</v>
      </c>
      <c r="Z33" s="217">
        <f>AVERAGE(Y33:Y41)</f>
        <v>-2949991.777777778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-2000</v>
      </c>
      <c r="J34" s="25">
        <v>100</v>
      </c>
      <c r="K34" s="170">
        <f t="shared" si="8"/>
        <v>-1600</v>
      </c>
      <c r="L34" s="171"/>
      <c r="M34" s="153"/>
      <c r="N34" s="149">
        <f>L34+K34+G34+M34</f>
        <v>-1600</v>
      </c>
      <c r="O34" s="67">
        <f t="shared" si="3"/>
        <v>201354.40285714282</v>
      </c>
      <c r="P34" s="7">
        <f t="shared" si="6"/>
        <v>5637923.2799999993</v>
      </c>
      <c r="Q34" s="164">
        <f>Q33+N34</f>
        <v>2977483.51</v>
      </c>
      <c r="R34" s="29">
        <f t="shared" si="1"/>
        <v>220.99243647488737</v>
      </c>
      <c r="S34" s="5">
        <f>SUM($Q$7:$Q34)/T34</f>
        <v>367773.40285714279</v>
      </c>
      <c r="T34" s="18">
        <v>28</v>
      </c>
      <c r="U34" s="138">
        <f>B33+8</f>
        <v>45762</v>
      </c>
      <c r="V34" s="131"/>
      <c r="W34" s="105"/>
      <c r="X34" s="167"/>
      <c r="Y34" s="156">
        <f t="shared" si="15"/>
        <v>-2954246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v>-9988</v>
      </c>
      <c r="E35" s="87"/>
      <c r="F35" s="23"/>
      <c r="G35" s="26">
        <f t="shared" ref="G35:G37" si="19">D35+E35+F35-E34-F34</f>
        <v>-9988</v>
      </c>
      <c r="H35" s="132">
        <v>300</v>
      </c>
      <c r="I35" s="25">
        <v>-2000</v>
      </c>
      <c r="J35" s="25">
        <v>100</v>
      </c>
      <c r="K35" s="170">
        <f t="shared" si="8"/>
        <v>-1600</v>
      </c>
      <c r="L35" s="171"/>
      <c r="M35" s="153"/>
      <c r="N35" s="149">
        <f t="shared" si="11"/>
        <v>-11588</v>
      </c>
      <c r="O35" s="67">
        <f t="shared" si="3"/>
        <v>290944.82034482755</v>
      </c>
      <c r="P35" s="7">
        <f t="shared" si="6"/>
        <v>8437399.7899999991</v>
      </c>
      <c r="Q35" s="164">
        <f>Q34+N35</f>
        <v>2965895.51</v>
      </c>
      <c r="R35" s="29">
        <f t="shared" si="1"/>
        <v>274.82668466030174</v>
      </c>
      <c r="S35" s="5">
        <f>SUM($Q$7:$Q35)/T35</f>
        <v>457363.82034482749</v>
      </c>
      <c r="T35" s="18">
        <v>29</v>
      </c>
      <c r="U35" s="4"/>
      <c r="V35" s="131"/>
      <c r="W35" s="105"/>
      <c r="X35" s="167"/>
      <c r="Y35" s="156">
        <f>Y34-K35-L35</f>
        <v>-2952646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>
        <v>300</v>
      </c>
      <c r="I36" s="25">
        <v>-2000</v>
      </c>
      <c r="J36" s="25">
        <v>100</v>
      </c>
      <c r="K36" s="170">
        <f t="shared" si="8"/>
        <v>-1600</v>
      </c>
      <c r="L36" s="171"/>
      <c r="M36" s="153"/>
      <c r="N36" s="149">
        <f t="shared" si="11"/>
        <v>-1600</v>
      </c>
      <c r="O36" s="67">
        <f t="shared" si="3"/>
        <v>374509.24333333329</v>
      </c>
      <c r="P36" s="7">
        <f t="shared" si="6"/>
        <v>11235277.299999999</v>
      </c>
      <c r="Q36" s="164">
        <f>Q35+N36+1</f>
        <v>2964296.51</v>
      </c>
      <c r="R36" s="29">
        <f t="shared" si="1"/>
        <v>325.04055626661216</v>
      </c>
      <c r="S36" s="5">
        <f>SUM($Q$7:$Q36)/T36+1</f>
        <v>540929.24333333329</v>
      </c>
      <c r="T36" s="18">
        <v>30</v>
      </c>
      <c r="U36" s="4"/>
      <c r="V36" s="136"/>
      <c r="W36" s="105"/>
      <c r="X36" s="167"/>
      <c r="Y36" s="156">
        <f>Y35-K36-L36-2</f>
        <v>-2951048</v>
      </c>
      <c r="Z36" s="217"/>
      <c r="AD36" s="1"/>
      <c r="AE36" s="1"/>
    </row>
    <row r="37" spans="2:31">
      <c r="B37" s="116">
        <v>45758</v>
      </c>
      <c r="C37" s="14"/>
      <c r="D37" s="87"/>
      <c r="E37" s="87"/>
      <c r="F37" s="23"/>
      <c r="G37" s="26">
        <f t="shared" si="19"/>
        <v>0</v>
      </c>
      <c r="H37" s="132">
        <v>300</v>
      </c>
      <c r="I37" s="25">
        <v>-2000</v>
      </c>
      <c r="J37" s="25">
        <v>100</v>
      </c>
      <c r="K37" s="170">
        <f t="shared" si="8"/>
        <v>-1600</v>
      </c>
      <c r="L37" s="171"/>
      <c r="M37" s="153"/>
      <c r="N37" s="149">
        <f t="shared" si="11"/>
        <v>-1600</v>
      </c>
      <c r="O37" s="67">
        <f t="shared" si="3"/>
        <v>452630.8325806451</v>
      </c>
      <c r="P37" s="7">
        <f t="shared" si="6"/>
        <v>14031555.809999999</v>
      </c>
      <c r="Q37" s="164">
        <f>Q36+N37+1</f>
        <v>2962697.51</v>
      </c>
      <c r="R37" s="29">
        <f t="shared" si="1"/>
        <v>371.98326668267742</v>
      </c>
      <c r="S37" s="5">
        <f>SUM($Q$7:$Q37)/T37+1</f>
        <v>619050.83258064499</v>
      </c>
      <c r="T37" s="18">
        <v>31</v>
      </c>
      <c r="U37" s="27"/>
      <c r="V37" s="137"/>
      <c r="W37" s="105"/>
      <c r="X37" s="167"/>
      <c r="Y37" s="156">
        <f t="shared" si="15"/>
        <v>-2949448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525869.82250000001</v>
      </c>
      <c r="P38" s="7">
        <f t="shared" si="6"/>
        <v>16827834.32</v>
      </c>
      <c r="Q38" s="164">
        <f t="shared" si="18"/>
        <v>2962697.51</v>
      </c>
      <c r="R38" s="29">
        <f t="shared" si="1"/>
        <v>415.99145680481183</v>
      </c>
      <c r="S38" s="5">
        <f>SUM($Q$7:$Q38)/T38</f>
        <v>692288.82249999978</v>
      </c>
      <c r="T38" s="18">
        <v>32</v>
      </c>
      <c r="U38" s="27"/>
      <c r="V38" s="137"/>
      <c r="W38" s="105"/>
      <c r="X38" s="167"/>
      <c r="Y38" s="156">
        <f t="shared" si="15"/>
        <v>-2949448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594670.0857575757</v>
      </c>
      <c r="P39" s="7">
        <f t="shared" si="6"/>
        <v>19624112.829999998</v>
      </c>
      <c r="Q39" s="164">
        <f t="shared" si="18"/>
        <v>2962697.51</v>
      </c>
      <c r="R39" s="29">
        <f t="shared" si="1"/>
        <v>457.33304836441482</v>
      </c>
      <c r="S39" s="5">
        <f>SUM($Q$7:$Q39)/T39</f>
        <v>761089.08575757546</v>
      </c>
      <c r="T39" s="18">
        <v>33</v>
      </c>
      <c r="U39" s="27"/>
      <c r="V39" s="137"/>
      <c r="W39" s="105"/>
      <c r="X39" s="167"/>
      <c r="Y39" s="156">
        <f t="shared" si="15"/>
        <v>-2949448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300</v>
      </c>
      <c r="I40" s="25">
        <v>-2000</v>
      </c>
      <c r="J40" s="25">
        <v>-2000</v>
      </c>
      <c r="K40" s="170">
        <f t="shared" si="8"/>
        <v>-3700</v>
      </c>
      <c r="L40" s="171"/>
      <c r="M40" s="153"/>
      <c r="N40" s="149">
        <f t="shared" si="11"/>
        <v>-3700</v>
      </c>
      <c r="O40" s="67">
        <f t="shared" si="3"/>
        <v>659314.48058823519</v>
      </c>
      <c r="P40" s="7">
        <f t="shared" si="6"/>
        <v>22416692.339999996</v>
      </c>
      <c r="Q40" s="164">
        <f>Q39+N40+1</f>
        <v>2958998.51</v>
      </c>
      <c r="R40" s="29">
        <f t="shared" si="1"/>
        <v>496.17740798120104</v>
      </c>
      <c r="S40" s="5">
        <f>SUM($Q$7:$Q40)/T40</f>
        <v>825733.48058823496</v>
      </c>
      <c r="T40" s="18">
        <v>34</v>
      </c>
      <c r="U40" s="138">
        <f>B40</f>
        <v>45761</v>
      </c>
      <c r="V40" s="131"/>
      <c r="W40" s="105"/>
      <c r="X40" s="167" t="e">
        <f>AVERAGE(W40:W48)</f>
        <v>#DIV/0!</v>
      </c>
      <c r="Y40" s="156">
        <f t="shared" si="15"/>
        <v>-2945748</v>
      </c>
      <c r="Z40" s="217">
        <f>AVERAGE(Y40:Y48)</f>
        <v>-2942459.111111111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-2000</v>
      </c>
      <c r="J41" s="25">
        <v>-2000</v>
      </c>
      <c r="K41" s="170">
        <f t="shared" si="8"/>
        <v>-3700</v>
      </c>
      <c r="L41" s="171"/>
      <c r="M41" s="153"/>
      <c r="N41" s="149">
        <f t="shared" si="11"/>
        <v>-3700</v>
      </c>
      <c r="O41" s="67">
        <f t="shared" si="3"/>
        <v>720159.13857142837</v>
      </c>
      <c r="P41" s="7">
        <f t="shared" si="6"/>
        <v>25205569.849999994</v>
      </c>
      <c r="Q41" s="164">
        <f>Q40+N41-2</f>
        <v>2955296.51</v>
      </c>
      <c r="R41" s="29">
        <f t="shared" si="1"/>
        <v>532.73853260230396</v>
      </c>
      <c r="S41" s="5">
        <f>SUM($Q$7:$Q41)/T41</f>
        <v>886578.13857142814</v>
      </c>
      <c r="T41" s="18">
        <v>35</v>
      </c>
      <c r="U41" s="138">
        <f>B40+8</f>
        <v>45769</v>
      </c>
      <c r="V41" s="131"/>
      <c r="W41" s="105"/>
      <c r="X41" s="167"/>
      <c r="Y41" s="156">
        <f t="shared" si="15"/>
        <v>-2942048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/>
      <c r="E42" s="87"/>
      <c r="F42" s="23"/>
      <c r="G42" s="26">
        <f t="shared" ref="G42:G43" si="21">D42+E42+F42-E41-F41</f>
        <v>0</v>
      </c>
      <c r="H42" s="132"/>
      <c r="I42" s="25"/>
      <c r="J42" s="25"/>
      <c r="K42" s="170">
        <f t="shared" ref="K42:K48" si="22">+H42+I42+J42</f>
        <v>0</v>
      </c>
      <c r="L42" s="171"/>
      <c r="M42" s="153"/>
      <c r="N42" s="149">
        <f t="shared" ref="N42:N48" si="23">L42+K42+G42+M42</f>
        <v>0</v>
      </c>
      <c r="O42" s="67">
        <f t="shared" ref="O42:O48" si="24">P42/T42</f>
        <v>777623.48222222202</v>
      </c>
      <c r="P42" s="7">
        <f t="shared" si="6"/>
        <v>27994445.359999992</v>
      </c>
      <c r="Q42" s="164">
        <f t="shared" ref="Q42:Q47" si="25">Q41+N42-2</f>
        <v>2955294.51</v>
      </c>
      <c r="R42" s="29">
        <f t="shared" si="1"/>
        <v>567.26845025040518</v>
      </c>
      <c r="S42" s="5">
        <f>SUM($Q$7:$Q42)/T42</f>
        <v>944042.48222222179</v>
      </c>
      <c r="T42" s="18">
        <v>36</v>
      </c>
      <c r="U42" s="138"/>
      <c r="V42" s="131"/>
      <c r="W42" s="105"/>
      <c r="X42" s="167"/>
      <c r="Y42" s="156">
        <f t="shared" ref="Y42:Y48" si="26">Y41-K42-L42</f>
        <v>-2942048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0</v>
      </c>
      <c r="H43" s="132"/>
      <c r="I43" s="25"/>
      <c r="J43" s="25"/>
      <c r="K43" s="170">
        <f t="shared" si="22"/>
        <v>0</v>
      </c>
      <c r="L43" s="171"/>
      <c r="M43" s="153"/>
      <c r="N43" s="149">
        <f t="shared" si="23"/>
        <v>0</v>
      </c>
      <c r="O43" s="67">
        <f t="shared" si="24"/>
        <v>831981.59108108084</v>
      </c>
      <c r="P43" s="7">
        <f t="shared" si="6"/>
        <v>30783318.86999999</v>
      </c>
      <c r="Q43" s="164">
        <f t="shared" si="25"/>
        <v>2955292.51</v>
      </c>
      <c r="R43" s="29">
        <f t="shared" si="1"/>
        <v>599.9318533827751</v>
      </c>
      <c r="S43" s="5">
        <f>SUM($Q$7:$Q43)/T43</f>
        <v>998400.59108108061</v>
      </c>
      <c r="T43" s="18">
        <v>37</v>
      </c>
      <c r="U43" s="138"/>
      <c r="V43" s="131"/>
      <c r="W43" s="105"/>
      <c r="X43" s="167"/>
      <c r="Y43" s="156">
        <f t="shared" si="26"/>
        <v>-2942048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883478.69421052595</v>
      </c>
      <c r="P44" s="7">
        <f t="shared" si="6"/>
        <v>33572190.379999988</v>
      </c>
      <c r="Q44" s="164">
        <f t="shared" si="25"/>
        <v>2955290.51</v>
      </c>
      <c r="R44" s="29">
        <f t="shared" si="1"/>
        <v>630.87609840855055</v>
      </c>
      <c r="S44" s="5">
        <f>SUM($Q$7:$Q44)/T44</f>
        <v>1049897.6942105258</v>
      </c>
      <c r="T44" s="18">
        <v>38</v>
      </c>
      <c r="U44" s="138"/>
      <c r="V44" s="131"/>
      <c r="W44" s="105"/>
      <c r="X44" s="167"/>
      <c r="Y44" s="156">
        <f t="shared" si="26"/>
        <v>-2942048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932334.86897435866</v>
      </c>
      <c r="P45" s="7">
        <f t="shared" si="6"/>
        <v>36361059.889999986</v>
      </c>
      <c r="Q45" s="164">
        <f t="shared" si="25"/>
        <v>2955288.51</v>
      </c>
      <c r="R45" s="29">
        <f t="shared" si="1"/>
        <v>660.23342825900784</v>
      </c>
      <c r="S45" s="5">
        <f>SUM($Q$7:$Q45)/T45</f>
        <v>1098753.8689743583</v>
      </c>
      <c r="T45" s="18">
        <v>39</v>
      </c>
      <c r="U45" s="138"/>
      <c r="V45" s="131"/>
      <c r="W45" s="105"/>
      <c r="X45" s="167"/>
      <c r="Y45" s="156">
        <f t="shared" si="26"/>
        <v>-2942048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978748.18499999959</v>
      </c>
      <c r="P46" s="7">
        <f t="shared" si="6"/>
        <v>39149927.399999984</v>
      </c>
      <c r="Q46" s="164">
        <f t="shared" si="25"/>
        <v>2955286.51</v>
      </c>
      <c r="R46" s="29">
        <f t="shared" si="1"/>
        <v>688.12286157229607</v>
      </c>
      <c r="S46" s="5">
        <f>SUM($Q$7:$Q46)/T46</f>
        <v>1145167.1849999994</v>
      </c>
      <c r="T46" s="18">
        <v>40</v>
      </c>
      <c r="U46" s="138"/>
      <c r="V46" s="131"/>
      <c r="W46" s="105"/>
      <c r="X46" s="167"/>
      <c r="Y46" s="156">
        <f t="shared" si="26"/>
        <v>-2942048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1022897.38804878</v>
      </c>
      <c r="P47" s="7">
        <f t="shared" si="6"/>
        <v>41938792.909999982</v>
      </c>
      <c r="Q47" s="164">
        <f t="shared" si="25"/>
        <v>2955284.51</v>
      </c>
      <c r="R47" s="29">
        <f t="shared" si="1"/>
        <v>714.65180541211032</v>
      </c>
      <c r="S47" s="5">
        <f>SUM($Q$7:$Q47)/T47</f>
        <v>1189316.3880487799</v>
      </c>
      <c r="T47" s="18">
        <v>41</v>
      </c>
      <c r="U47" s="138"/>
      <c r="V47" s="131"/>
      <c r="W47" s="105"/>
      <c r="X47" s="167"/>
      <c r="Y47" s="156">
        <f t="shared" si="26"/>
        <v>-2942048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22"/>
        <v>0</v>
      </c>
      <c r="L48" s="171"/>
      <c r="M48" s="153"/>
      <c r="N48" s="149">
        <f t="shared" si="23"/>
        <v>0</v>
      </c>
      <c r="O48" s="67">
        <f t="shared" si="24"/>
        <v>1064944.2004761901</v>
      </c>
      <c r="P48" s="7">
        <f t="shared" si="6"/>
        <v>44727656.419999979</v>
      </c>
      <c r="Q48" s="164">
        <f>Q47+N48-2</f>
        <v>2955282.51</v>
      </c>
      <c r="R48" s="29">
        <f t="shared" si="1"/>
        <v>739.91743759798453</v>
      </c>
      <c r="S48" s="5">
        <f>SUM($Q$7:$Q48)/T48</f>
        <v>1231363.2004761898</v>
      </c>
      <c r="T48" s="18">
        <v>42</v>
      </c>
      <c r="U48" s="138"/>
      <c r="V48" s="131"/>
      <c r="W48" s="105"/>
      <c r="X48" s="167"/>
      <c r="Y48" s="156">
        <f t="shared" si="26"/>
        <v>-2942048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19"/>
  <sheetViews>
    <sheetView topLeftCell="A5500" workbookViewId="0">
      <selection activeCell="B5517" sqref="B5517:C551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7"/>
  <sheetViews>
    <sheetView workbookViewId="0">
      <pane ySplit="1" topLeftCell="A227" activePane="bottomLeft" state="frozen"/>
      <selection activeCell="X30" sqref="X30"/>
      <selection pane="bottomLeft" activeCell="E248" sqref="E248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7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54</vt:i4>
      </vt:variant>
    </vt:vector>
  </HeadingPairs>
  <TitlesOfParts>
    <vt:vector size="10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2025-04-07T09:29:41Z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